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WP-Ledbetter-Direct-2022_PF-RoR" sheetId="1" r:id="rId2"/>
  </sheets>
  <externalReferences>
    <externalReference r:id="rId5"/>
  </externalReferences>
  <definedNames/>
  <calcPr calcId="191029" iterate="1" iterateCount="100" iterateDelta="0.00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<sst xmlns="http://schemas.openxmlformats.org/spreadsheetml/2006/main" count="20" uniqueCount="20">
  <si>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Oncor Electric Delivery Company LLC</t>
  </si>
  <si>
    <t>Return</t>
  </si>
  <si>
    <t>Return per report</t>
  </si>
  <si>
    <t>Invested capital excluding disallowances through 2022</t>
  </si>
  <si>
    <t>Schedule III</t>
  </si>
  <si>
    <t>Change</t>
  </si>
  <si>
    <t>Docket No. 53601 Order approved April 6, 2023 disallowed capitalized financially-based incentive comp, non-qualified pension, and executive perquisites.</t>
  </si>
  <si>
    <t>Proforma Adjustment for 2023 Disallowance</t>
  </si>
  <si>
    <t>Less disallowance 2017-2021 (Docket No. 53601)</t>
  </si>
  <si>
    <t>No adjustment to return for exclusion of 2022 depreciation expense on disallowed capitalized costs.  Depreciation expense reduced acc. depreciation reserve.</t>
  </si>
  <si>
    <t>Invested capital per earnings report Schedule III</t>
  </si>
  <si>
    <t>Less disallowance for 2022</t>
  </si>
  <si>
    <t>Return weather-adjusted per earnings report Schedule III</t>
  </si>
  <si>
    <t>Less disallowance 2017 - 2022 (earnings report Schedule XII)</t>
  </si>
  <si>
    <t>12 months ending 12-31-2022 Earnings Report (Docket No. 54451 Item No. 17 and 2023 DCRF Application Schedule K)</t>
  </si>
  <si>
    <t>Return on Invested Capital</t>
  </si>
  <si>
    <t>adjusted for disallowances</t>
  </si>
  <si>
    <t>Return per earnings report Schedule I, III</t>
  </si>
  <si>
    <t>Page 1 of 1</t>
  </si>
  <si>
    <t>WP/Ledbetter/Direct/2022_PF-RoR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</si>
</sst>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6" applyNumberFormat="1" applyFont="1"/>
    <xf numFmtId="164" fontId="0" fillId="0" borderId="1" xfId="16" applyNumberFormat="1" applyFont="1" applyBorder="1"/>
    <xf numFmtId="164" fontId="0" fillId="0" borderId="2" xfId="16" applyNumberFormat="1" applyFont="1" applyBorder="1"/>
    <xf numFmtId="10" fontId="0" fillId="0" borderId="0" xfId="15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0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externalLink" Target="externalLinks/externalLink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6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Z:\DCRF%202023%20Filing\Plant-related\A1161000%20for%20Yrs%202017%20-%202022%20for%20DIST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2">
          <cell r="D12">
            <v>-3720894.17</v>
          </cell>
          <cell r="F12">
            <v>-64960285.5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B43F3-B81A-4125-AB1C-5CE9235CD270}">
  <sheetPr>
    <pageSetUpPr fitToPage="1"/>
  </sheetPr>
  <dimension ref="A1:F19"/>
  <sheetViews>
    <sheetView tabSelected="1" workbookViewId="0" topLeftCell="A1">
      <selection pane="topLeft" activeCell="A20" sqref="A20"/>
    </sheetView>
  </sheetViews>
  <sheetFormatPr defaultRowHeight="15"/>
  <cols>
    <col min="1" max="1" width="53.4285714285714" customWidth="1"/>
    <col min="2" max="2" width="18.1428571428571" bestFit="1" customWidth="1"/>
    <col min="3" max="3" width="15.5714285714286" bestFit="1" customWidth="1"/>
    <col min="4" max="4" width="32" bestFit="1" customWidth="1"/>
  </cols>
  <sheetData>
    <row r="1" spans="6:6" ht="14.5">
      <c r="F1" s="10" t="s">
        <v>19</v>
      </c>
    </row>
    <row r="2" spans="6:6" ht="14.5">
      <c r="F2" s="11" t="s">
        <v>18</v>
      </c>
    </row>
    <row r="3" spans="1:6" ht="14.5">
      <c r="A3" t="s">
        <v>0</v>
      </c>
      <c r="E3" s="9"/>
      <c r="F3" s="9"/>
    </row>
    <row r="4" spans="1:1" ht="14.5">
      <c r="A4" t="s">
        <v>14</v>
      </c>
    </row>
    <row r="5" spans="1:1" ht="14.5">
      <c r="A5" t="s">
        <v>7</v>
      </c>
    </row>
    <row r="6" spans="3:5" ht="14.5">
      <c r="C6" s="6" t="s">
        <v>4</v>
      </c>
      <c r="D6" s="6" t="s">
        <v>15</v>
      </c>
      <c r="E6" s="6" t="s">
        <v>1</v>
      </c>
    </row>
    <row r="7" spans="3:5" ht="14.5">
      <c r="C7" s="7" t="s">
        <v>2</v>
      </c>
      <c r="D7" s="7" t="s">
        <v>16</v>
      </c>
      <c r="E7" s="7" t="s">
        <v>5</v>
      </c>
    </row>
    <row r="8" spans="1:2" ht="14.5">
      <c r="A8" t="s">
        <v>10</v>
      </c>
      <c r="B8" s="1">
        <v>20738628826</v>
      </c>
    </row>
    <row r="9" spans="1:2" ht="14.5">
      <c r="A9" t="s">
        <v>8</v>
      </c>
      <c r="B9" s="1">
        <f>[1]Sheet1!$F$12</f>
        <v>-64960285.5</v>
      </c>
    </row>
    <row r="10" spans="1:2" ht="14.5">
      <c r="A10" t="s">
        <v>11</v>
      </c>
      <c r="B10" s="2">
        <f>[1]Sheet1!$D$12</f>
        <v>-3720894.1700000004</v>
      </c>
    </row>
    <row r="11" spans="1:2" ht="14.5">
      <c r="A11" s="5" t="s">
        <v>13</v>
      </c>
      <c r="B11" s="3">
        <f>SUM(B9:B10)</f>
        <v>-68681179.670000002</v>
      </c>
    </row>
    <row r="12" spans="1:2" ht="14.5">
      <c r="A12" t="s">
        <v>3</v>
      </c>
      <c r="B12" s="1">
        <f>B8+B11</f>
        <v>20669947646.330002</v>
      </c>
    </row>
    <row r="14" spans="1:5" ht="14.5">
      <c r="A14" t="s">
        <v>17</v>
      </c>
      <c r="B14" s="1">
        <v>1302162514</v>
      </c>
      <c r="C14" s="4">
        <f>B14/B$8</f>
        <v>0.062789228975807701</v>
      </c>
      <c r="D14" s="4">
        <f>B14/B$12</f>
        <v>0.062997862223961754</v>
      </c>
      <c r="E14" s="8">
        <f>D14-C14</f>
        <v>0.0002086332481540526</v>
      </c>
    </row>
    <row r="15" spans="1:5" ht="14.5">
      <c r="A15" t="s">
        <v>12</v>
      </c>
      <c r="B15" s="1">
        <v>1249959456</v>
      </c>
      <c r="C15" s="4">
        <f>B15/B$8</f>
        <v>0.060272039510776476</v>
      </c>
      <c r="D15" s="4">
        <f>B15/B$12</f>
        <v>0.060472308754102394</v>
      </c>
      <c r="E15" s="8">
        <f>D15-C15</f>
        <v>0.00020026924332591789</v>
      </c>
    </row>
    <row r="18" spans="1:1" ht="14.5">
      <c r="A18" t="s">
        <v>6</v>
      </c>
    </row>
    <row r="19" spans="1:1" ht="14.5">
      <c r="A19" t="s">
        <v>9</v>
      </c>
    </row>
  </sheetData>
  <pageMargins left="0.7" right="0.7" top="0.75" bottom="0.75" header="0.3" footer="0.3"/>
  <pageSetup horizontalDpi="1200" verticalDpi="1200" orientation="landscape" scale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WP-Ledbetter-Direct-2022_PF-RoR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